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ورقة5" sheetId="5" r:id="rId1"/>
    <sheet name="ورقة1" sheetId="1" r:id="rId2"/>
  </sheets>
  <calcPr calcId="144525"/>
  <pivotCaches>
    <pivotCache cacheId="5" r:id="rId3"/>
  </pivotCaches>
</workbook>
</file>

<file path=xl/calcChain.xml><?xml version="1.0" encoding="utf-8"?>
<calcChain xmlns="http://schemas.openxmlformats.org/spreadsheetml/2006/main">
  <c r="I16" i="1" l="1"/>
  <c r="I17" i="1"/>
  <c r="H17" i="1"/>
  <c r="G16" i="1"/>
  <c r="G17" i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F16" i="1"/>
  <c r="F17" i="1"/>
  <c r="F18" i="1"/>
  <c r="F19" i="1"/>
  <c r="F20" i="1"/>
  <c r="F21" i="1"/>
  <c r="F22" i="1"/>
  <c r="F23" i="1"/>
  <c r="F24" i="1"/>
  <c r="F25" i="1"/>
  <c r="F26" i="1"/>
  <c r="F27" i="1"/>
  <c r="E16" i="1"/>
  <c r="H16" i="1" s="1"/>
  <c r="E17" i="1"/>
  <c r="E18" i="1"/>
  <c r="H18" i="1" s="1"/>
  <c r="E19" i="1"/>
  <c r="H19" i="1" s="1"/>
  <c r="E20" i="1"/>
  <c r="H20" i="1" s="1"/>
  <c r="E21" i="1"/>
  <c r="H21" i="1" s="1"/>
  <c r="E22" i="1"/>
  <c r="H22" i="1" s="1"/>
  <c r="E23" i="1"/>
  <c r="H23" i="1" s="1"/>
  <c r="E24" i="1"/>
  <c r="E25" i="1"/>
  <c r="H25" i="1" s="1"/>
  <c r="E26" i="1"/>
  <c r="H26" i="1" s="1"/>
  <c r="E27" i="1"/>
  <c r="H27" i="1" s="1"/>
  <c r="I9" i="1"/>
  <c r="I10" i="1"/>
  <c r="I11" i="1"/>
  <c r="I12" i="1"/>
  <c r="I14" i="1"/>
  <c r="I15" i="1"/>
  <c r="I8" i="1"/>
  <c r="G9" i="1"/>
  <c r="G10" i="1"/>
  <c r="G11" i="1"/>
  <c r="G12" i="1"/>
  <c r="G13" i="1"/>
  <c r="I13" i="1" s="1"/>
  <c r="G14" i="1"/>
  <c r="G15" i="1"/>
  <c r="F9" i="1"/>
  <c r="F10" i="1"/>
  <c r="F11" i="1"/>
  <c r="F12" i="1"/>
  <c r="F13" i="1"/>
  <c r="F14" i="1"/>
  <c r="F15" i="1"/>
  <c r="E9" i="1"/>
  <c r="E10" i="1"/>
  <c r="E11" i="1"/>
  <c r="E12" i="1"/>
  <c r="E13" i="1"/>
  <c r="E14" i="1"/>
  <c r="H14" i="1" s="1"/>
  <c r="E15" i="1"/>
  <c r="H15" i="1" s="1"/>
  <c r="H9" i="1"/>
  <c r="H10" i="1"/>
  <c r="H11" i="1"/>
  <c r="H12" i="1"/>
  <c r="H13" i="1"/>
  <c r="H8" i="1"/>
  <c r="G8" i="1"/>
  <c r="F8" i="1"/>
  <c r="E8" i="1"/>
  <c r="B2" i="1"/>
  <c r="H24" i="1" l="1"/>
</calcChain>
</file>

<file path=xl/sharedStrings.xml><?xml version="1.0" encoding="utf-8"?>
<sst xmlns="http://schemas.openxmlformats.org/spreadsheetml/2006/main" count="40" uniqueCount="20">
  <si>
    <t>يبداء اليوم من</t>
  </si>
  <si>
    <t>نهاية اليوم</t>
  </si>
  <si>
    <t>اجرالساعه</t>
  </si>
  <si>
    <t>مده السماح</t>
  </si>
  <si>
    <t>مضاعف الاضافي</t>
  </si>
  <si>
    <t>الاسم</t>
  </si>
  <si>
    <t>التاريخ</t>
  </si>
  <si>
    <t>ساعه الحضور</t>
  </si>
  <si>
    <t>ساعه الانصراف</t>
  </si>
  <si>
    <t>التاخير عن الحضور</t>
  </si>
  <si>
    <t xml:space="preserve">مغادرة مبكره </t>
  </si>
  <si>
    <t>ساعات اضافيه</t>
  </si>
  <si>
    <t>خصم تاخير</t>
  </si>
  <si>
    <t>بدل اضافي</t>
  </si>
  <si>
    <t>سيد</t>
  </si>
  <si>
    <t>مصطفي</t>
  </si>
  <si>
    <t>تسميات الصفوف</t>
  </si>
  <si>
    <t>الإجمالي الكلي</t>
  </si>
  <si>
    <t>مجموع من بدل اضافي</t>
  </si>
  <si>
    <t>مجموع من خصم تاخير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</si>
</sst>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h:mm;@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11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9" formatCode="0.000"/>
    </dxf>
    <dxf>
      <numFmt numFmtId="2" formatCode="0.00"/>
    </dxf>
    <dxf>
      <numFmt numFmtId="168" formatCode="0.0000"/>
    </dxf>
    <dxf>
      <numFmt numFmtId="167" formatCode="0.00000"/>
    </dxf>
    <dxf>
      <numFmt numFmtId="166" formatCode="0.000000"/>
    </dxf>
    <dxf>
      <numFmt numFmtId="164" formatCode="0.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bdo" refreshedDate="42193.974179629629" createdVersion="4" refreshedVersion="4" minRefreshableVersion="3" recordCount="20">
  <cacheSource type="worksheet">
    <worksheetSource ref="A7:I27" sheet="ورقة1"/>
  </cacheSource>
  <cacheFields count="9">
    <cacheField name="التاريخ" numFmtId="14">
      <sharedItems containsSemiMixedTypes="0" containsNonDate="0" containsDate="1" containsString="0" minDate="2015-07-01T00:00:00" maxDate="2015-07-11T00:00:00"/>
    </cacheField>
    <cacheField name="الاسم" numFmtId="0">
      <sharedItems count="2">
        <s v="سيد"/>
        <s v="مصطفي"/>
      </sharedItems>
    </cacheField>
    <cacheField name="ساعه الحضور" numFmtId="0">
      <sharedItems containsNonDate="0" containsDate="1" containsString="0" containsBlank="1" minDate="1899-12-30T09:00:00" maxDate="1899-12-30T10:20:00"/>
    </cacheField>
    <cacheField name="ساعه الانصراف" numFmtId="0">
      <sharedItems containsNonDate="0" containsDate="1" containsString="0" containsBlank="1" minDate="1899-12-30T13:00:00" maxDate="1899-12-30T20:00:00"/>
    </cacheField>
    <cacheField name="التاخير عن الحضور" numFmtId="172">
      <sharedItems containsSemiMixedTypes="0" containsNonDate="0" containsDate="1" containsString="0" minDate="1899-12-30T00:00:00" maxDate="1899-12-30T00:20:00"/>
    </cacheField>
    <cacheField name="مغادرة مبكره " numFmtId="172">
      <sharedItems containsSemiMixedTypes="0" containsNonDate="0" containsDate="1" containsString="0" minDate="1899-12-30T00:00:00" maxDate="1899-12-31T00:00:00"/>
    </cacheField>
    <cacheField name="ساعات اضافيه" numFmtId="172">
      <sharedItems containsSemiMixedTypes="0" containsNonDate="0" containsDate="1" containsString="0" minDate="1899-12-30T00:00:00" maxDate="1899-12-30T02:00:00"/>
    </cacheField>
    <cacheField name="خصم تاخير" numFmtId="0">
      <sharedItems containsSemiMixedTypes="0" containsString="0" containsNumber="1" minValue="0" maxValue="121.15384615384616"/>
    </cacheField>
    <cacheField name="بدل اضافي" numFmtId="0">
      <sharedItems containsSemiMixedTypes="0" containsString="0" containsNumber="1" minValue="0" maxValue="20.1923076923077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d v="2015-07-01T00:00:00"/>
    <x v="0"/>
    <d v="1899-12-30T10:20:00"/>
    <d v="1899-12-30T18:20:00"/>
    <d v="1899-12-30T00:20:00"/>
    <d v="1899-12-30T00:00:00"/>
    <d v="1899-12-30T00:20:00"/>
    <n v="2.2435897435897445"/>
    <n v="3.3653846153846034"/>
  </r>
  <r>
    <d v="2015-07-01T00:00:00"/>
    <x v="1"/>
    <d v="1899-12-30T10:00:00"/>
    <d v="1899-12-30T17:00:00"/>
    <d v="1899-12-30T00:00:00"/>
    <d v="1899-12-30T01:00:00"/>
    <d v="1899-12-30T00:00:00"/>
    <n v="6.7307692307692246"/>
    <n v="0"/>
  </r>
  <r>
    <d v="2015-07-02T00:00:00"/>
    <x v="0"/>
    <d v="1899-12-30T09:40:00"/>
    <d v="1899-12-30T15:40:00"/>
    <d v="1899-12-30T00:00:00"/>
    <d v="1899-12-30T02:20:00"/>
    <d v="1899-12-30T00:00:00"/>
    <n v="15.705128205128167"/>
    <n v="0"/>
  </r>
  <r>
    <d v="2015-07-02T00:00:00"/>
    <x v="1"/>
    <d v="1899-12-30T09:20:00"/>
    <d v="1899-12-30T14:20:00"/>
    <d v="1899-12-30T00:00:00"/>
    <d v="1899-12-30T03:40:00"/>
    <d v="1899-12-30T00:00:00"/>
    <n v="24.679487179487055"/>
    <n v="0"/>
  </r>
  <r>
    <d v="2015-07-03T00:00:00"/>
    <x v="0"/>
    <d v="1899-12-30T09:00:00"/>
    <d v="1899-12-30T13:00:00"/>
    <d v="1899-12-30T00:00:00"/>
    <d v="1899-12-30T05:00:00"/>
    <d v="1899-12-30T00:00:00"/>
    <n v="33.653846153846104"/>
    <n v="0"/>
  </r>
  <r>
    <d v="2015-07-03T00:00:00"/>
    <x v="1"/>
    <d v="1899-12-30T09:00:00"/>
    <d v="1899-12-30T20:00:00"/>
    <d v="1899-12-30T00:00:00"/>
    <d v="1899-12-30T00:00:00"/>
    <d v="1899-12-30T02:00:00"/>
    <n v="0"/>
    <n v="20.192307692307701"/>
  </r>
  <r>
    <d v="2015-07-04T00:00:00"/>
    <x v="0"/>
    <d v="1899-12-30T09:15:00"/>
    <d v="1899-12-30T15:00:00"/>
    <d v="1899-12-30T00:00:00"/>
    <d v="1899-12-30T03:00:00"/>
    <d v="1899-12-30T00:00:00"/>
    <n v="20.192307692307693"/>
    <n v="0"/>
  </r>
  <r>
    <d v="2015-07-04T00:00:00"/>
    <x v="1"/>
    <d v="1899-12-30T09:00:00"/>
    <d v="1899-12-30T18:00:00"/>
    <d v="1899-12-30T00:00:00"/>
    <d v="1899-12-30T00:00:00"/>
    <d v="1899-12-30T00:00:00"/>
    <n v="0"/>
    <n v="0"/>
  </r>
  <r>
    <d v="2015-07-05T00:00:00"/>
    <x v="0"/>
    <m/>
    <m/>
    <d v="1899-12-30T00:00:00"/>
    <d v="1899-12-30T18:00:00"/>
    <d v="1899-12-30T00:00:00"/>
    <n v="121.15384615384616"/>
    <n v="0"/>
  </r>
  <r>
    <d v="2015-07-05T00:00:00"/>
    <x v="1"/>
    <m/>
    <m/>
    <d v="1899-12-30T00:00:00"/>
    <d v="1899-12-30T18:00:00"/>
    <d v="1899-12-30T00:00:00"/>
    <n v="121.15384615384616"/>
    <n v="0"/>
  </r>
  <r>
    <d v="2015-07-06T00:00:00"/>
    <x v="0"/>
    <d v="1899-12-30T10:00:00"/>
    <d v="1899-12-30T18:00:00"/>
    <d v="1899-12-30T00:00:00"/>
    <d v="1899-12-30T00:00:00"/>
    <d v="1899-12-30T00:00:00"/>
    <n v="0"/>
    <n v="0"/>
  </r>
  <r>
    <d v="2015-07-06T00:00:00"/>
    <x v="1"/>
    <d v="1899-12-30T10:10:00"/>
    <d v="1899-12-30T18:00:00"/>
    <d v="1899-12-30T00:00:00"/>
    <d v="1899-12-30T00:00:00"/>
    <d v="1899-12-30T00:00:00"/>
    <n v="0"/>
    <n v="0"/>
  </r>
  <r>
    <d v="2015-07-07T00:00:00"/>
    <x v="0"/>
    <d v="1899-12-30T10:05:00"/>
    <d v="1899-12-30T18:00:00"/>
    <d v="1899-12-30T00:00:00"/>
    <d v="1899-12-30T00:00:00"/>
    <d v="1899-12-30T00:00:00"/>
    <n v="0"/>
    <n v="0"/>
  </r>
  <r>
    <d v="2015-07-07T00:00:00"/>
    <x v="1"/>
    <d v="1899-12-30T10:15:00"/>
    <d v="1899-12-30T18:00:00"/>
    <d v="1899-12-30T00:00:00"/>
    <d v="1899-12-30T00:00:00"/>
    <d v="1899-12-30T00:00:00"/>
    <n v="0"/>
    <n v="0"/>
  </r>
  <r>
    <d v="2015-07-08T00:00:00"/>
    <x v="0"/>
    <d v="1899-12-30T09:30:00"/>
    <d v="1899-12-30T19:00:00"/>
    <d v="1899-12-30T00:00:00"/>
    <d v="1899-12-30T00:00:00"/>
    <d v="1899-12-30T01:00:00"/>
    <n v="0"/>
    <n v="10.096153846153838"/>
  </r>
  <r>
    <d v="2015-07-08T00:00:00"/>
    <x v="1"/>
    <d v="1899-12-30T09:30:00"/>
    <d v="1899-12-30T18:00:00"/>
    <d v="1899-12-30T00:00:00"/>
    <d v="1899-12-30T00:00:00"/>
    <d v="1899-12-30T00:00:00"/>
    <n v="0"/>
    <n v="0"/>
  </r>
  <r>
    <d v="2015-07-09T00:00:00"/>
    <x v="0"/>
    <d v="1899-12-30T10:00:00"/>
    <d v="1899-12-30T18:00:00"/>
    <d v="1899-12-30T00:00:00"/>
    <d v="1899-12-30T00:00:00"/>
    <d v="1899-12-30T00:00:00"/>
    <n v="0"/>
    <n v="0"/>
  </r>
  <r>
    <d v="2015-07-09T00:00:00"/>
    <x v="1"/>
    <d v="1899-12-30T10:20:00"/>
    <d v="1899-12-30T18:30:00"/>
    <d v="1899-12-30T00:20:00"/>
    <d v="1899-12-30T00:00:00"/>
    <d v="1899-12-30T00:30:00"/>
    <n v="2.2435897435897445"/>
    <n v="5.0480769230769322"/>
  </r>
  <r>
    <d v="2015-07-10T00:00:00"/>
    <x v="0"/>
    <d v="1899-12-30T10:00:00"/>
    <d v="1899-12-30T18:10:00"/>
    <d v="1899-12-30T00:00:00"/>
    <d v="1899-12-30T00:00:00"/>
    <d v="1899-12-30T00:10:00"/>
    <n v="0"/>
    <n v="1.6826923076923286"/>
  </r>
  <r>
    <d v="2015-07-10T00:00:00"/>
    <x v="1"/>
    <d v="1899-12-30T09:45:00"/>
    <d v="1899-12-30T18:40:00"/>
    <d v="1899-12-30T00:00:00"/>
    <d v="1899-12-30T00:00:00"/>
    <d v="1899-12-30T00:40:00"/>
    <n v="0"/>
    <n v="6.73076923076923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C6" firstHeaderRow="0" firstDataRow="1" firstDataCol="1"/>
  <pivotFields count="9">
    <pivotField numFmtId="14" showAll="0"/>
    <pivotField axis="axisRow" showAll="0">
      <items count="3">
        <item x="0"/>
        <item x="1"/>
        <item t="default"/>
      </items>
    </pivotField>
    <pivotField showAll="0"/>
    <pivotField showAll="0"/>
    <pivotField numFmtId="172" showAll="0"/>
    <pivotField numFmtId="172" showAll="0"/>
    <pivotField numFmtId="172" showAll="0"/>
    <pivotField dataField="1" showAll="0"/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مجموع من بدل اضافي" fld="8" baseField="0" baseItem="0"/>
    <dataField name="مجموع من خصم تاخير" fld="7" baseField="0" baseItem="0"/>
  </dataFields>
  <formats count="6">
    <format dxfId="6">
      <pivotArea collapsedLevelsAreSubtotals="1" fieldPosition="0">
        <references count="2">
          <reference field="4294967294" count="1" selected="0">
            <x v="0"/>
          </reference>
          <reference field="1" count="1">
            <x v="0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0"/>
          </reference>
          <reference field="1" count="1">
            <x v="1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1" count="1">
            <x v="0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1"/>
          </reference>
          <reference field="1" count="1">
            <x v="1"/>
          </reference>
        </references>
      </pivotArea>
    </format>
    <format dxfId="1">
      <pivotArea field="1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0">
      <pivotArea field="1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"/>
  <sheetViews>
    <sheetView rightToLeft="1" tabSelected="1" workbookViewId="0">
      <selection activeCell="B9" sqref="B9"/>
    </sheetView>
  </sheetViews>
  <sheetFormatPr defaultRowHeight="14.25" x14ac:dyDescent="0.2"/>
  <cols>
    <col min="1" max="1" width="13.375" bestFit="1" customWidth="1"/>
    <col min="2" max="2" width="14.875" bestFit="1" customWidth="1"/>
    <col min="3" max="3" width="15" bestFit="1" customWidth="1"/>
  </cols>
  <sheetData>
    <row r="3" spans="1:3" x14ac:dyDescent="0.2">
      <c r="A3" s="13" t="s">
        <v>16</v>
      </c>
      <c r="B3" t="s">
        <v>18</v>
      </c>
      <c r="C3" t="s">
        <v>19</v>
      </c>
    </row>
    <row r="4" spans="1:3" x14ac:dyDescent="0.2">
      <c r="A4" s="14" t="s">
        <v>14</v>
      </c>
      <c r="B4" s="1">
        <v>15.14423076923077</v>
      </c>
      <c r="C4" s="1">
        <v>192.94871794871787</v>
      </c>
    </row>
    <row r="5" spans="1:3" x14ac:dyDescent="0.2">
      <c r="A5" s="14" t="s">
        <v>15</v>
      </c>
      <c r="B5" s="1">
        <v>31.971153846153868</v>
      </c>
      <c r="C5" s="1">
        <v>154.80769230769218</v>
      </c>
    </row>
    <row r="6" spans="1:3" x14ac:dyDescent="0.2">
      <c r="A6" s="14" t="s">
        <v>17</v>
      </c>
      <c r="B6" s="1">
        <v>47.115384615384642</v>
      </c>
      <c r="C6" s="1">
        <v>347.75641025641005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rightToLeft="1" topLeftCell="A2" workbookViewId="0">
      <selection activeCell="A7" sqref="A7:I27"/>
    </sheetView>
  </sheetViews>
  <sheetFormatPr defaultRowHeight="14.25" x14ac:dyDescent="0.2"/>
  <cols>
    <col min="1" max="1" width="11.625" bestFit="1" customWidth="1"/>
    <col min="2" max="2" width="10.375" bestFit="1" customWidth="1"/>
    <col min="3" max="3" width="10.75" bestFit="1" customWidth="1"/>
    <col min="4" max="5" width="13" bestFit="1" customWidth="1"/>
    <col min="6" max="7" width="9.625" bestFit="1" customWidth="1"/>
  </cols>
  <sheetData>
    <row r="1" spans="1:9" x14ac:dyDescent="0.2">
      <c r="A1" t="s">
        <v>0</v>
      </c>
      <c r="B1" s="4">
        <v>0.41666666666666669</v>
      </c>
      <c r="D1" t="s">
        <v>1</v>
      </c>
      <c r="E1" s="4">
        <v>0.75</v>
      </c>
    </row>
    <row r="2" spans="1:9" x14ac:dyDescent="0.2">
      <c r="A2" t="s">
        <v>2</v>
      </c>
      <c r="B2" s="5">
        <f>1400/26/8</f>
        <v>6.7307692307692308</v>
      </c>
      <c r="D2" t="s">
        <v>3</v>
      </c>
      <c r="E2" s="4">
        <v>1.0416666666666701E-2</v>
      </c>
    </row>
    <row r="3" spans="1:9" x14ac:dyDescent="0.2">
      <c r="A3" t="s">
        <v>4</v>
      </c>
      <c r="B3" s="3">
        <v>1.5</v>
      </c>
      <c r="E3" s="3"/>
    </row>
    <row r="4" spans="1:9" x14ac:dyDescent="0.2">
      <c r="B4" s="3"/>
    </row>
    <row r="5" spans="1:9" x14ac:dyDescent="0.2">
      <c r="B5" s="2"/>
      <c r="C5" s="2"/>
      <c r="D5" s="2"/>
      <c r="E5" s="2"/>
    </row>
    <row r="7" spans="1:9" x14ac:dyDescent="0.2">
      <c r="A7" s="6" t="s">
        <v>6</v>
      </c>
      <c r="B7" s="7" t="s">
        <v>5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</row>
    <row r="8" spans="1:9" x14ac:dyDescent="0.2">
      <c r="A8" s="8">
        <v>42186</v>
      </c>
      <c r="B8" s="6" t="s">
        <v>14</v>
      </c>
      <c r="C8" s="9">
        <v>0.43055555555555558</v>
      </c>
      <c r="D8" s="9">
        <v>0.76388888888888884</v>
      </c>
      <c r="E8" s="10">
        <f>IF((C8-$B$1)&lt;=$E$2,0,C8-$B$1)</f>
        <v>1.3888888888888895E-2</v>
      </c>
      <c r="F8" s="10">
        <f>IF(($E$1-D8)&lt;0,0,$E$1-D8)</f>
        <v>0</v>
      </c>
      <c r="G8" s="10">
        <f>IF((D8-$E$1)&lt;0,0,D8-$E$1)</f>
        <v>1.388888888888884E-2</v>
      </c>
      <c r="H8" s="11">
        <f>(F8+E8)*24*$B$2</f>
        <v>2.2435897435897445</v>
      </c>
      <c r="I8" s="11">
        <f>G8*24*$B$3*$B$2</f>
        <v>3.3653846153846034</v>
      </c>
    </row>
    <row r="9" spans="1:9" x14ac:dyDescent="0.2">
      <c r="A9" s="8">
        <v>42186</v>
      </c>
      <c r="B9" s="6" t="s">
        <v>15</v>
      </c>
      <c r="C9" s="9">
        <v>0.41666666666666669</v>
      </c>
      <c r="D9" s="9">
        <v>0.70833333333333337</v>
      </c>
      <c r="E9" s="10">
        <f t="shared" ref="E9:E27" si="0">IF((C9-$B$1)&lt;=$E$2,0,C9-$B$1)</f>
        <v>0</v>
      </c>
      <c r="F9" s="10">
        <f t="shared" ref="F9:F27" si="1">IF(($E$1-D9)&lt;0,0,$E$1-D9)</f>
        <v>4.166666666666663E-2</v>
      </c>
      <c r="G9" s="10">
        <f t="shared" ref="G9:G27" si="2">IF((D9-$E$1)&lt;0,0,D9-$E$1)</f>
        <v>0</v>
      </c>
      <c r="H9" s="7">
        <f t="shared" ref="H9:H27" si="3">(F9+E9)*24*$B$2</f>
        <v>6.7307692307692246</v>
      </c>
      <c r="I9" s="11">
        <f t="shared" ref="I9:I27" si="4">G9*24*$B$3*$B$2</f>
        <v>0</v>
      </c>
    </row>
    <row r="10" spans="1:9" x14ac:dyDescent="0.2">
      <c r="A10" s="8">
        <v>42187</v>
      </c>
      <c r="B10" s="6" t="s">
        <v>14</v>
      </c>
      <c r="C10" s="9">
        <v>0.40277777777777801</v>
      </c>
      <c r="D10" s="9">
        <v>0.65277777777777801</v>
      </c>
      <c r="E10" s="10">
        <f t="shared" si="0"/>
        <v>0</v>
      </c>
      <c r="F10" s="10">
        <f t="shared" si="1"/>
        <v>9.7222222222221988E-2</v>
      </c>
      <c r="G10" s="10">
        <f t="shared" si="2"/>
        <v>0</v>
      </c>
      <c r="H10" s="7">
        <f t="shared" si="3"/>
        <v>15.705128205128167</v>
      </c>
      <c r="I10" s="11">
        <f t="shared" si="4"/>
        <v>0</v>
      </c>
    </row>
    <row r="11" spans="1:9" x14ac:dyDescent="0.2">
      <c r="A11" s="8">
        <v>42187</v>
      </c>
      <c r="B11" s="6" t="s">
        <v>15</v>
      </c>
      <c r="C11" s="9">
        <v>0.38888888888888901</v>
      </c>
      <c r="D11" s="9">
        <v>0.59722222222222299</v>
      </c>
      <c r="E11" s="10">
        <f t="shared" si="0"/>
        <v>0</v>
      </c>
      <c r="F11" s="10">
        <f t="shared" si="1"/>
        <v>0.15277777777777701</v>
      </c>
      <c r="G11" s="10">
        <f t="shared" si="2"/>
        <v>0</v>
      </c>
      <c r="H11" s="7">
        <f t="shared" si="3"/>
        <v>24.679487179487055</v>
      </c>
      <c r="I11" s="11">
        <f t="shared" si="4"/>
        <v>0</v>
      </c>
    </row>
    <row r="12" spans="1:9" x14ac:dyDescent="0.2">
      <c r="A12" s="8">
        <v>42188</v>
      </c>
      <c r="B12" s="6" t="s">
        <v>14</v>
      </c>
      <c r="C12" s="9">
        <v>0.375</v>
      </c>
      <c r="D12" s="9">
        <v>0.54166666666666696</v>
      </c>
      <c r="E12" s="10">
        <f t="shared" si="0"/>
        <v>0</v>
      </c>
      <c r="F12" s="10">
        <f t="shared" si="1"/>
        <v>0.20833333333333304</v>
      </c>
      <c r="G12" s="10">
        <f t="shared" si="2"/>
        <v>0</v>
      </c>
      <c r="H12" s="7">
        <f t="shared" si="3"/>
        <v>33.653846153846104</v>
      </c>
      <c r="I12" s="11">
        <f t="shared" si="4"/>
        <v>0</v>
      </c>
    </row>
    <row r="13" spans="1:9" x14ac:dyDescent="0.2">
      <c r="A13" s="8">
        <v>42188</v>
      </c>
      <c r="B13" s="6" t="s">
        <v>15</v>
      </c>
      <c r="C13" s="9">
        <v>0.375</v>
      </c>
      <c r="D13" s="9">
        <v>0.83333333333333337</v>
      </c>
      <c r="E13" s="10">
        <f t="shared" si="0"/>
        <v>0</v>
      </c>
      <c r="F13" s="10">
        <f t="shared" si="1"/>
        <v>0</v>
      </c>
      <c r="G13" s="10">
        <f t="shared" si="2"/>
        <v>8.333333333333337E-2</v>
      </c>
      <c r="H13" s="7">
        <f t="shared" si="3"/>
        <v>0</v>
      </c>
      <c r="I13" s="11">
        <f t="shared" si="4"/>
        <v>20.192307692307701</v>
      </c>
    </row>
    <row r="14" spans="1:9" x14ac:dyDescent="0.2">
      <c r="A14" s="8">
        <v>42189</v>
      </c>
      <c r="B14" s="6" t="s">
        <v>14</v>
      </c>
      <c r="C14" s="9">
        <v>0.38541666666666669</v>
      </c>
      <c r="D14" s="9">
        <v>0.625</v>
      </c>
      <c r="E14" s="10">
        <f t="shared" si="0"/>
        <v>0</v>
      </c>
      <c r="F14" s="10">
        <f t="shared" si="1"/>
        <v>0.125</v>
      </c>
      <c r="G14" s="10">
        <f t="shared" si="2"/>
        <v>0</v>
      </c>
      <c r="H14" s="7">
        <f t="shared" si="3"/>
        <v>20.192307692307693</v>
      </c>
      <c r="I14" s="11">
        <f t="shared" si="4"/>
        <v>0</v>
      </c>
    </row>
    <row r="15" spans="1:9" x14ac:dyDescent="0.2">
      <c r="A15" s="8">
        <v>42189</v>
      </c>
      <c r="B15" s="6" t="s">
        <v>15</v>
      </c>
      <c r="C15" s="9">
        <v>0.375</v>
      </c>
      <c r="D15" s="9">
        <v>0.75</v>
      </c>
      <c r="E15" s="10">
        <f t="shared" si="0"/>
        <v>0</v>
      </c>
      <c r="F15" s="10">
        <f t="shared" si="1"/>
        <v>0</v>
      </c>
      <c r="G15" s="10">
        <f t="shared" si="2"/>
        <v>0</v>
      </c>
      <c r="H15" s="7">
        <f t="shared" si="3"/>
        <v>0</v>
      </c>
      <c r="I15" s="11">
        <f t="shared" si="4"/>
        <v>0</v>
      </c>
    </row>
    <row r="16" spans="1:9" x14ac:dyDescent="0.2">
      <c r="A16" s="8">
        <v>42190</v>
      </c>
      <c r="B16" s="6" t="s">
        <v>14</v>
      </c>
      <c r="C16" s="12"/>
      <c r="D16" s="12"/>
      <c r="E16" s="10">
        <f t="shared" si="0"/>
        <v>0</v>
      </c>
      <c r="F16" s="10">
        <f t="shared" si="1"/>
        <v>0.75</v>
      </c>
      <c r="G16" s="10">
        <f t="shared" si="2"/>
        <v>0</v>
      </c>
      <c r="H16" s="7">
        <f t="shared" si="3"/>
        <v>121.15384615384616</v>
      </c>
      <c r="I16" s="11">
        <f t="shared" si="4"/>
        <v>0</v>
      </c>
    </row>
    <row r="17" spans="1:9" x14ac:dyDescent="0.2">
      <c r="A17" s="8">
        <v>42190</v>
      </c>
      <c r="B17" s="6" t="s">
        <v>15</v>
      </c>
      <c r="C17" s="12"/>
      <c r="D17" s="12"/>
      <c r="E17" s="10">
        <f t="shared" si="0"/>
        <v>0</v>
      </c>
      <c r="F17" s="10">
        <f t="shared" si="1"/>
        <v>0.75</v>
      </c>
      <c r="G17" s="10">
        <f t="shared" si="2"/>
        <v>0</v>
      </c>
      <c r="H17" s="7">
        <f t="shared" si="3"/>
        <v>121.15384615384616</v>
      </c>
      <c r="I17" s="11">
        <f t="shared" si="4"/>
        <v>0</v>
      </c>
    </row>
    <row r="18" spans="1:9" x14ac:dyDescent="0.2">
      <c r="A18" s="8">
        <v>42191</v>
      </c>
      <c r="B18" s="6" t="s">
        <v>14</v>
      </c>
      <c r="C18" s="9">
        <v>0.41666666666666669</v>
      </c>
      <c r="D18" s="9">
        <v>0.75</v>
      </c>
      <c r="E18" s="10">
        <f t="shared" si="0"/>
        <v>0</v>
      </c>
      <c r="F18" s="10">
        <f t="shared" si="1"/>
        <v>0</v>
      </c>
      <c r="G18" s="10">
        <f t="shared" si="2"/>
        <v>0</v>
      </c>
      <c r="H18" s="7">
        <f t="shared" si="3"/>
        <v>0</v>
      </c>
      <c r="I18" s="11">
        <f t="shared" si="4"/>
        <v>0</v>
      </c>
    </row>
    <row r="19" spans="1:9" x14ac:dyDescent="0.2">
      <c r="A19" s="8">
        <v>42191</v>
      </c>
      <c r="B19" s="6" t="s">
        <v>15</v>
      </c>
      <c r="C19" s="9">
        <v>0.4236111111111111</v>
      </c>
      <c r="D19" s="9">
        <v>0.75</v>
      </c>
      <c r="E19" s="10">
        <f t="shared" si="0"/>
        <v>0</v>
      </c>
      <c r="F19" s="10">
        <f t="shared" si="1"/>
        <v>0</v>
      </c>
      <c r="G19" s="10">
        <f t="shared" si="2"/>
        <v>0</v>
      </c>
      <c r="H19" s="7">
        <f t="shared" si="3"/>
        <v>0</v>
      </c>
      <c r="I19" s="11">
        <f t="shared" si="4"/>
        <v>0</v>
      </c>
    </row>
    <row r="20" spans="1:9" x14ac:dyDescent="0.2">
      <c r="A20" s="8">
        <v>42192</v>
      </c>
      <c r="B20" s="6" t="s">
        <v>14</v>
      </c>
      <c r="C20" s="9">
        <v>0.4201388888888889</v>
      </c>
      <c r="D20" s="9">
        <v>0.75</v>
      </c>
      <c r="E20" s="10">
        <f t="shared" si="0"/>
        <v>0</v>
      </c>
      <c r="F20" s="10">
        <f t="shared" si="1"/>
        <v>0</v>
      </c>
      <c r="G20" s="10">
        <f t="shared" si="2"/>
        <v>0</v>
      </c>
      <c r="H20" s="7">
        <f t="shared" si="3"/>
        <v>0</v>
      </c>
      <c r="I20" s="11">
        <f t="shared" si="4"/>
        <v>0</v>
      </c>
    </row>
    <row r="21" spans="1:9" x14ac:dyDescent="0.2">
      <c r="A21" s="8">
        <v>42192</v>
      </c>
      <c r="B21" s="6" t="s">
        <v>15</v>
      </c>
      <c r="C21" s="9">
        <v>0.42708333333333331</v>
      </c>
      <c r="D21" s="9">
        <v>0.75</v>
      </c>
      <c r="E21" s="10">
        <f t="shared" si="0"/>
        <v>0</v>
      </c>
      <c r="F21" s="10">
        <f t="shared" si="1"/>
        <v>0</v>
      </c>
      <c r="G21" s="10">
        <f t="shared" si="2"/>
        <v>0</v>
      </c>
      <c r="H21" s="7">
        <f t="shared" si="3"/>
        <v>0</v>
      </c>
      <c r="I21" s="11">
        <f t="shared" si="4"/>
        <v>0</v>
      </c>
    </row>
    <row r="22" spans="1:9" x14ac:dyDescent="0.2">
      <c r="A22" s="8">
        <v>42193</v>
      </c>
      <c r="B22" s="6" t="s">
        <v>14</v>
      </c>
      <c r="C22" s="9">
        <v>0.39583333333333331</v>
      </c>
      <c r="D22" s="9">
        <v>0.79166666666666663</v>
      </c>
      <c r="E22" s="10">
        <f t="shared" si="0"/>
        <v>0</v>
      </c>
      <c r="F22" s="10">
        <f t="shared" si="1"/>
        <v>0</v>
      </c>
      <c r="G22" s="10">
        <f t="shared" si="2"/>
        <v>4.166666666666663E-2</v>
      </c>
      <c r="H22" s="7">
        <f t="shared" si="3"/>
        <v>0</v>
      </c>
      <c r="I22" s="11">
        <f t="shared" si="4"/>
        <v>10.096153846153838</v>
      </c>
    </row>
    <row r="23" spans="1:9" x14ac:dyDescent="0.2">
      <c r="A23" s="8">
        <v>42193</v>
      </c>
      <c r="B23" s="6" t="s">
        <v>15</v>
      </c>
      <c r="C23" s="9">
        <v>0.39583333333333331</v>
      </c>
      <c r="D23" s="9">
        <v>0.75</v>
      </c>
      <c r="E23" s="10">
        <f t="shared" si="0"/>
        <v>0</v>
      </c>
      <c r="F23" s="10">
        <f t="shared" si="1"/>
        <v>0</v>
      </c>
      <c r="G23" s="10">
        <f t="shared" si="2"/>
        <v>0</v>
      </c>
      <c r="H23" s="7">
        <f t="shared" si="3"/>
        <v>0</v>
      </c>
      <c r="I23" s="11">
        <f t="shared" si="4"/>
        <v>0</v>
      </c>
    </row>
    <row r="24" spans="1:9" x14ac:dyDescent="0.2">
      <c r="A24" s="8">
        <v>42194</v>
      </c>
      <c r="B24" s="6" t="s">
        <v>14</v>
      </c>
      <c r="C24" s="9">
        <v>0.41666666666666669</v>
      </c>
      <c r="D24" s="9">
        <v>0.75</v>
      </c>
      <c r="E24" s="10">
        <f t="shared" si="0"/>
        <v>0</v>
      </c>
      <c r="F24" s="10">
        <f t="shared" si="1"/>
        <v>0</v>
      </c>
      <c r="G24" s="10">
        <f t="shared" si="2"/>
        <v>0</v>
      </c>
      <c r="H24" s="7">
        <f t="shared" si="3"/>
        <v>0</v>
      </c>
      <c r="I24" s="11">
        <f t="shared" si="4"/>
        <v>0</v>
      </c>
    </row>
    <row r="25" spans="1:9" x14ac:dyDescent="0.2">
      <c r="A25" s="8">
        <v>42194</v>
      </c>
      <c r="B25" s="6" t="s">
        <v>15</v>
      </c>
      <c r="C25" s="9">
        <v>0.43055555555555558</v>
      </c>
      <c r="D25" s="9">
        <v>0.77083333333333337</v>
      </c>
      <c r="E25" s="10">
        <f t="shared" si="0"/>
        <v>1.3888888888888895E-2</v>
      </c>
      <c r="F25" s="10">
        <f t="shared" si="1"/>
        <v>0</v>
      </c>
      <c r="G25" s="10">
        <f t="shared" si="2"/>
        <v>2.083333333333337E-2</v>
      </c>
      <c r="H25" s="7">
        <f t="shared" si="3"/>
        <v>2.2435897435897445</v>
      </c>
      <c r="I25" s="11">
        <f t="shared" si="4"/>
        <v>5.0480769230769322</v>
      </c>
    </row>
    <row r="26" spans="1:9" x14ac:dyDescent="0.2">
      <c r="A26" s="8">
        <v>42195</v>
      </c>
      <c r="B26" s="6" t="s">
        <v>14</v>
      </c>
      <c r="C26" s="9">
        <v>0.41666666666666669</v>
      </c>
      <c r="D26" s="9">
        <v>0.75694444444444453</v>
      </c>
      <c r="E26" s="10">
        <f t="shared" si="0"/>
        <v>0</v>
      </c>
      <c r="F26" s="10">
        <f t="shared" si="1"/>
        <v>0</v>
      </c>
      <c r="G26" s="10">
        <f t="shared" si="2"/>
        <v>6.9444444444445308E-3</v>
      </c>
      <c r="H26" s="7">
        <f t="shared" si="3"/>
        <v>0</v>
      </c>
      <c r="I26" s="11">
        <f t="shared" si="4"/>
        <v>1.6826923076923286</v>
      </c>
    </row>
    <row r="27" spans="1:9" x14ac:dyDescent="0.2">
      <c r="A27" s="8">
        <v>42195</v>
      </c>
      <c r="B27" s="6" t="s">
        <v>15</v>
      </c>
      <c r="C27" s="9">
        <v>0.40625</v>
      </c>
      <c r="D27" s="9">
        <v>0.77777777777777779</v>
      </c>
      <c r="E27" s="10">
        <f t="shared" si="0"/>
        <v>0</v>
      </c>
      <c r="F27" s="10">
        <f t="shared" si="1"/>
        <v>0</v>
      </c>
      <c r="G27" s="10">
        <f t="shared" si="2"/>
        <v>2.777777777777779E-2</v>
      </c>
      <c r="H27" s="7">
        <f t="shared" si="3"/>
        <v>0</v>
      </c>
      <c r="I27" s="11">
        <f t="shared" si="4"/>
        <v>6.7307692307692335</v>
      </c>
    </row>
    <row r="28" spans="1:9" x14ac:dyDescent="0.2">
      <c r="A28" s="3"/>
      <c r="B28" s="3"/>
      <c r="C28" s="3"/>
      <c r="D28" s="3"/>
      <c r="E28" s="3"/>
      <c r="F28" s="3"/>
      <c r="G28" s="3"/>
      <c r="H28" s="3"/>
    </row>
    <row r="29" spans="1:9" x14ac:dyDescent="0.2">
      <c r="A29" s="3"/>
      <c r="B29" s="3"/>
      <c r="C29" s="3"/>
      <c r="D29" s="3"/>
      <c r="E29" s="3"/>
      <c r="F29" s="3"/>
      <c r="G29" s="3"/>
      <c r="H29" s="3"/>
    </row>
    <row r="30" spans="1:9" x14ac:dyDescent="0.2">
      <c r="A30" s="3"/>
      <c r="B30" s="3"/>
      <c r="C30" s="3"/>
      <c r="D30" s="3"/>
      <c r="E30" s="3"/>
      <c r="F30" s="3"/>
      <c r="G30" s="3"/>
      <c r="H30" s="3"/>
    </row>
    <row r="31" spans="1:9" x14ac:dyDescent="0.2">
      <c r="A31" s="3"/>
      <c r="B31" s="3"/>
      <c r="C31" s="3"/>
      <c r="D31" s="3"/>
      <c r="E31" s="3"/>
      <c r="F31" s="3"/>
      <c r="G31" s="3"/>
      <c r="H31" s="3"/>
    </row>
    <row r="32" spans="1:9" x14ac:dyDescent="0.2">
      <c r="A32" s="3"/>
      <c r="B32" s="3"/>
      <c r="C32" s="3"/>
      <c r="D32" s="3"/>
      <c r="E32" s="3"/>
      <c r="F32" s="3"/>
      <c r="G32" s="3"/>
      <c r="H32" s="3"/>
    </row>
    <row r="33" spans="1:8" x14ac:dyDescent="0.2">
      <c r="A33" s="3"/>
      <c r="B33" s="3"/>
      <c r="C33" s="3"/>
      <c r="D33" s="3"/>
      <c r="E33" s="3"/>
      <c r="F33" s="3"/>
      <c r="G33" s="3"/>
      <c r="H33" s="3"/>
    </row>
  </sheetData>
  <mergeCells count="1"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ورقة5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cp:lastPrinted>2015-07-08T21:31:38Z</cp:lastPrinted>
  <dcterms:created xsi:type="dcterms:W3CDTF">2015-07-08T17:52:19Z</dcterms:created>
  <dcterms:modified xsi:type="dcterms:W3CDTF">2015-07-08T21:32:13Z</dcterms:modified>
</cp:coreProperties>
</file>